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94fa98122302691/0. SENA HOTEL/0. CONTRATACIÓN/1. PROYECTO PAN MASA MADRE/1.3. Extensionistas/Copia de Extensionistas 3/"/>
    </mc:Choice>
  </mc:AlternateContent>
  <xr:revisionPtr revIDLastSave="30" documentId="13_ncr:1_{FF1C20B4-72A0-4CB9-A88C-4D6983A7A23B}" xr6:coauthVersionLast="47" xr6:coauthVersionMax="47" xr10:uidLastSave="{96348C4F-FF75-1348-80BA-13B830DC6BA3}"/>
  <bookViews>
    <workbookView xWindow="4340" yWindow="1820" windowWidth="21600" windowHeight="11380" xr2:uid="{69C483FA-71B3-43A6-AAD2-33241340888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G17" i="1"/>
  <c r="G16" i="1"/>
  <c r="G14" i="1"/>
  <c r="G13" i="1"/>
  <c r="G12" i="1"/>
  <c r="G8" i="1"/>
  <c r="H8" i="1" s="1"/>
  <c r="I8" i="1" s="1"/>
  <c r="J8" i="1" s="1"/>
  <c r="G7" i="1"/>
  <c r="G6" i="1"/>
  <c r="H6" i="1" s="1"/>
  <c r="I6" i="1" s="1"/>
  <c r="J6" i="1" s="1"/>
  <c r="J9" i="1" s="1"/>
  <c r="H19" i="1" l="1"/>
  <c r="H16" i="1"/>
  <c r="H7" i="1"/>
  <c r="I7" i="1" s="1"/>
  <c r="J7" i="1" s="1"/>
  <c r="H12" i="1" l="1"/>
</calcChain>
</file>

<file path=xl/sharedStrings.xml><?xml version="1.0" encoding="utf-8"?>
<sst xmlns="http://schemas.openxmlformats.org/spreadsheetml/2006/main" count="27" uniqueCount="18">
  <si>
    <t>ALTERNATIVA</t>
  </si>
  <si>
    <t>HONORARIOS</t>
  </si>
  <si>
    <t>GASTOS DE MOVILIZACION</t>
  </si>
  <si>
    <t>VALOR POR 5 MESES</t>
  </si>
  <si>
    <t>VALOT TOTAL X 1 CONTRATO</t>
  </si>
  <si>
    <t>VALOR TOTAL CONTRATO</t>
  </si>
  <si>
    <t>VALOR TOTAL MENSUAL</t>
  </si>
  <si>
    <t>JULIO</t>
  </si>
  <si>
    <t>DICIEMBRE</t>
  </si>
  <si>
    <t>Fecha probale de inicio</t>
  </si>
  <si>
    <t>fecha de terminación (sin pasar del 23 de dic)</t>
  </si>
  <si>
    <t>item</t>
  </si>
  <si>
    <t>No. CONTRATOS</t>
  </si>
  <si>
    <t>VALOR TOTAL DE LA CONTRATACIÓN 3 EXTENSIONISTAS</t>
  </si>
  <si>
    <t>18 de Julio de 2025</t>
  </si>
  <si>
    <t>17 de diciembre de 2025</t>
  </si>
  <si>
    <t>13 dias</t>
  </si>
  <si>
    <t>17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</si>
</sst>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"/>
  </numFmts>
  <fonts count="2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i/>
      <u/>
      <sz val="11"/>
      <color theme="9" tint="-0.499984740745262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i/>
      <u/>
      <sz val="11"/>
      <color theme="5" tint="-0.249977111117893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i/>
      <u/>
      <sz val="11"/>
      <color theme="4" tint="-0.49998474074526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mediumDashed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4" fontId="13" fillId="6" borderId="1" xfId="0" applyNumberFormat="1" applyFont="1" applyFill="1" applyBorder="1" applyAlignment="1">
      <alignment horizontal="center" vertical="center"/>
    </xf>
    <xf numFmtId="164" fontId="13" fillId="4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6" borderId="1" xfId="0" applyNumberFormat="1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164" fontId="19" fillId="6" borderId="1" xfId="0" applyNumberFormat="1" applyFont="1" applyFill="1" applyBorder="1" applyAlignment="1">
      <alignment horizontal="center" vertical="center"/>
    </xf>
    <xf numFmtId="164" fontId="19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11" fillId="5" borderId="4" xfId="0" applyNumberFormat="1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 wrapText="1"/>
    </xf>
    <xf numFmtId="164" fontId="14" fillId="7" borderId="5" xfId="0" applyNumberFormat="1" applyFont="1" applyFill="1" applyBorder="1" applyAlignment="1">
      <alignment horizontal="center" vertical="center"/>
    </xf>
    <xf numFmtId="164" fontId="17" fillId="7" borderId="5" xfId="0" applyNumberFormat="1" applyFont="1" applyFill="1" applyBorder="1" applyAlignment="1">
      <alignment horizontal="center" vertical="center"/>
    </xf>
    <xf numFmtId="164" fontId="20" fillId="7" borderId="5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164" fontId="13" fillId="3" borderId="4" xfId="0" applyNumberFormat="1" applyFont="1" applyFill="1" applyBorder="1" applyAlignment="1">
      <alignment horizontal="center" vertical="center"/>
    </xf>
    <xf numFmtId="164" fontId="16" fillId="3" borderId="4" xfId="0" applyNumberFormat="1" applyFont="1" applyFill="1" applyBorder="1" applyAlignment="1">
      <alignment horizontal="center" vertical="center"/>
    </xf>
    <xf numFmtId="164" fontId="19" fillId="3" borderId="4" xfId="0" applyNumberFormat="1" applyFont="1" applyFill="1" applyBorder="1" applyAlignment="1">
      <alignment horizontal="center" vertical="center"/>
    </xf>
    <xf numFmtId="164" fontId="19" fillId="11" borderId="8" xfId="0" applyNumberFormat="1" applyFont="1" applyFill="1" applyBorder="1" applyAlignment="1">
      <alignment horizontal="center" vertical="center"/>
    </xf>
    <xf numFmtId="164" fontId="4" fillId="9" borderId="9" xfId="0" applyNumberFormat="1" applyFont="1" applyFill="1" applyBorder="1" applyAlignment="1">
      <alignment horizontal="center" vertical="center"/>
    </xf>
    <xf numFmtId="164" fontId="4" fillId="9" borderId="1" xfId="0" applyNumberFormat="1" applyFont="1" applyFill="1" applyBorder="1" applyAlignment="1">
      <alignment horizontal="center" vertical="center"/>
    </xf>
    <xf numFmtId="164" fontId="4" fillId="10" borderId="1" xfId="0" applyNumberFormat="1" applyFont="1" applyFill="1" applyBorder="1" applyAlignment="1">
      <alignment horizontal="center" vertical="center"/>
    </xf>
    <xf numFmtId="164" fontId="4" fillId="11" borderId="1" xfId="0" applyNumberFormat="1" applyFont="1" applyFill="1" applyBorder="1" applyAlignment="1">
      <alignment horizontal="center" vertical="center"/>
    </xf>
    <xf numFmtId="164" fontId="6" fillId="10" borderId="9" xfId="0" applyNumberFormat="1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2926A-6E75-4335-A0E9-5C3938F27011}">
  <dimension ref="B2:K28"/>
  <sheetViews>
    <sheetView tabSelected="1" zoomScale="110" zoomScaleNormal="110" workbookViewId="0">
      <selection activeCell="J9" sqref="J9"/>
    </sheetView>
  </sheetViews>
  <sheetFormatPr baseColWidth="10" defaultColWidth="11.5" defaultRowHeight="15" x14ac:dyDescent="0.2"/>
  <cols>
    <col min="2" max="2" width="4.83203125" customWidth="1"/>
    <col min="3" max="3" width="11.5" style="1"/>
    <col min="5" max="5" width="14" bestFit="1" customWidth="1"/>
    <col min="6" max="6" width="18.6640625" customWidth="1"/>
    <col min="7" max="7" width="16.1640625" customWidth="1"/>
    <col min="8" max="8" width="16" customWidth="1"/>
    <col min="9" max="9" width="16.6640625" bestFit="1" customWidth="1"/>
    <col min="10" max="10" width="24.1640625" customWidth="1"/>
    <col min="11" max="11" width="23.5" customWidth="1"/>
  </cols>
  <sheetData>
    <row r="2" spans="2:11" s="47" customFormat="1" x14ac:dyDescent="0.2"/>
    <row r="3" spans="2:11" s="47" customFormat="1" x14ac:dyDescent="0.2"/>
    <row r="4" spans="2:11" ht="20" thickBot="1" x14ac:dyDescent="0.25">
      <c r="C4" s="45" t="s">
        <v>13</v>
      </c>
      <c r="D4" s="45"/>
      <c r="E4" s="45"/>
      <c r="F4" s="45"/>
      <c r="G4" s="45"/>
      <c r="H4" s="45"/>
      <c r="I4" s="45"/>
      <c r="J4" s="46"/>
    </row>
    <row r="5" spans="2:11" s="2" customFormat="1" ht="33" thickBot="1" x14ac:dyDescent="0.25">
      <c r="B5" s="25" t="s">
        <v>11</v>
      </c>
      <c r="C5" s="3" t="s">
        <v>0</v>
      </c>
      <c r="D5" s="3" t="s">
        <v>12</v>
      </c>
      <c r="E5" s="3" t="s">
        <v>1</v>
      </c>
      <c r="F5" s="3" t="s">
        <v>2</v>
      </c>
      <c r="G5" s="3" t="s">
        <v>6</v>
      </c>
      <c r="H5" s="3" t="s">
        <v>3</v>
      </c>
      <c r="I5" s="28" t="s">
        <v>4</v>
      </c>
      <c r="J5" s="32" t="s">
        <v>5</v>
      </c>
    </row>
    <row r="6" spans="2:11" ht="16" thickBot="1" x14ac:dyDescent="0.25">
      <c r="B6" s="26">
        <v>1</v>
      </c>
      <c r="C6" s="10">
        <v>1</v>
      </c>
      <c r="D6" s="11">
        <v>1</v>
      </c>
      <c r="E6" s="12">
        <v>2589436</v>
      </c>
      <c r="F6" s="12">
        <v>1000000</v>
      </c>
      <c r="G6" s="13">
        <f>(E6+F6)</f>
        <v>3589436</v>
      </c>
      <c r="H6" s="14">
        <f>(G6*5)</f>
        <v>17947180</v>
      </c>
      <c r="I6" s="29">
        <f>H6</f>
        <v>17947180</v>
      </c>
      <c r="J6" s="33">
        <f>(I6*D6)</f>
        <v>17947180</v>
      </c>
    </row>
    <row r="7" spans="2:11" ht="16" thickBot="1" x14ac:dyDescent="0.25">
      <c r="B7" s="26">
        <v>2</v>
      </c>
      <c r="C7" s="15">
        <v>4</v>
      </c>
      <c r="D7" s="16">
        <v>1</v>
      </c>
      <c r="E7" s="17">
        <v>2779778</v>
      </c>
      <c r="F7" s="17">
        <v>1000000</v>
      </c>
      <c r="G7" s="18">
        <f t="shared" ref="G7" si="0">(E7+F7)</f>
        <v>3779778</v>
      </c>
      <c r="H7" s="19">
        <f t="shared" ref="H7" si="1">(G7*5)</f>
        <v>18898890</v>
      </c>
      <c r="I7" s="30">
        <f t="shared" ref="I7" si="2">H7</f>
        <v>18898890</v>
      </c>
      <c r="J7" s="34">
        <f t="shared" ref="J7" si="3">(I7*D7)</f>
        <v>18898890</v>
      </c>
    </row>
    <row r="8" spans="2:11" ht="16" thickBot="1" x14ac:dyDescent="0.25">
      <c r="B8" s="26">
        <v>3</v>
      </c>
      <c r="C8" s="20">
        <v>7</v>
      </c>
      <c r="D8" s="21">
        <v>1</v>
      </c>
      <c r="E8" s="22">
        <v>3835911</v>
      </c>
      <c r="F8" s="22">
        <v>1000000</v>
      </c>
      <c r="G8" s="23">
        <f t="shared" ref="G8" si="4">(E8+F8)</f>
        <v>4835911</v>
      </c>
      <c r="H8" s="24">
        <f t="shared" ref="H8" si="5">(G8*5)</f>
        <v>24179555</v>
      </c>
      <c r="I8" s="31">
        <f t="shared" ref="I8" si="6">H8</f>
        <v>24179555</v>
      </c>
      <c r="J8" s="35">
        <f t="shared" ref="J8" si="7">(I8*D8)</f>
        <v>24179555</v>
      </c>
    </row>
    <row r="9" spans="2:11" ht="16" thickBot="1" x14ac:dyDescent="0.25">
      <c r="C9" s="42" t="s">
        <v>13</v>
      </c>
      <c r="D9" s="43"/>
      <c r="E9" s="43"/>
      <c r="F9" s="43"/>
      <c r="G9" s="43"/>
      <c r="H9" s="43"/>
      <c r="I9" s="44"/>
      <c r="J9" s="27">
        <f>SUM(J6:J8)</f>
        <v>61025625</v>
      </c>
    </row>
    <row r="10" spans="2:11" x14ac:dyDescent="0.2">
      <c r="D10" s="1"/>
      <c r="E10" s="1"/>
      <c r="F10" s="1"/>
      <c r="G10" s="1"/>
      <c r="H10" s="1"/>
      <c r="I10" s="1"/>
      <c r="J10" s="1"/>
    </row>
    <row r="11" spans="2:11" ht="16" thickBot="1" x14ac:dyDescent="0.25">
      <c r="D11" s="1"/>
      <c r="E11" s="1"/>
      <c r="F11" s="1"/>
      <c r="G11" s="1"/>
      <c r="H11" s="1"/>
      <c r="I11" s="1"/>
      <c r="J11" s="1"/>
    </row>
    <row r="12" spans="2:11" ht="16" thickBot="1" x14ac:dyDescent="0.25">
      <c r="D12" s="4">
        <v>1</v>
      </c>
      <c r="E12" s="4" t="s">
        <v>7</v>
      </c>
      <c r="F12" s="5" t="s">
        <v>16</v>
      </c>
      <c r="G12" s="38">
        <f>(G6/30)*13</f>
        <v>1555422.2666666666</v>
      </c>
      <c r="H12" s="37">
        <f>(G12+G16)</f>
        <v>3589436</v>
      </c>
      <c r="I12" s="1"/>
      <c r="J12" s="1" t="s">
        <v>9</v>
      </c>
      <c r="K12" s="1" t="s">
        <v>14</v>
      </c>
    </row>
    <row r="13" spans="2:11" x14ac:dyDescent="0.2">
      <c r="D13" s="6">
        <v>2</v>
      </c>
      <c r="E13" s="6" t="s">
        <v>7</v>
      </c>
      <c r="F13" s="7" t="s">
        <v>16</v>
      </c>
      <c r="G13" s="39">
        <f>(G7/30)*13</f>
        <v>1637903.8</v>
      </c>
      <c r="H13" s="1"/>
      <c r="I13" s="1"/>
      <c r="J13" s="1"/>
      <c r="K13" s="1"/>
    </row>
    <row r="14" spans="2:11" x14ac:dyDescent="0.2">
      <c r="D14" s="8">
        <v>3</v>
      </c>
      <c r="E14" s="8" t="s">
        <v>7</v>
      </c>
      <c r="F14" s="9" t="s">
        <v>16</v>
      </c>
      <c r="G14" s="40">
        <f>(G8/30)*13</f>
        <v>2095561.4333333331</v>
      </c>
      <c r="H14" s="1"/>
      <c r="I14" s="1"/>
      <c r="J14" s="1"/>
      <c r="K14" s="1"/>
    </row>
    <row r="15" spans="2:11" ht="16" thickBot="1" x14ac:dyDescent="0.25">
      <c r="D15" s="1"/>
      <c r="E15" s="1"/>
      <c r="F15" s="1"/>
      <c r="G15" s="1"/>
      <c r="H15" s="1"/>
      <c r="I15" s="1"/>
      <c r="J15" s="1"/>
      <c r="K15" s="1"/>
    </row>
    <row r="16" spans="2:11" ht="33" thickBot="1" x14ac:dyDescent="0.25">
      <c r="D16" s="4">
        <v>1</v>
      </c>
      <c r="E16" s="4" t="s">
        <v>8</v>
      </c>
      <c r="F16" s="5" t="s">
        <v>17</v>
      </c>
      <c r="G16" s="38">
        <f>(G6/30)*17</f>
        <v>2034013.7333333334</v>
      </c>
      <c r="H16" s="41">
        <f>(G13+G17)</f>
        <v>3779778</v>
      </c>
      <c r="I16" s="1"/>
      <c r="J16" s="2" t="s">
        <v>10</v>
      </c>
      <c r="K16" s="1" t="s">
        <v>15</v>
      </c>
    </row>
    <row r="17" spans="4:10" x14ac:dyDescent="0.2">
      <c r="D17" s="6">
        <v>2</v>
      </c>
      <c r="E17" s="6" t="s">
        <v>8</v>
      </c>
      <c r="F17" s="7" t="s">
        <v>17</v>
      </c>
      <c r="G17" s="39">
        <f>(G7/30)*17</f>
        <v>2141874.2000000002</v>
      </c>
      <c r="H17" s="1"/>
      <c r="I17" s="1"/>
      <c r="J17" s="1"/>
    </row>
    <row r="18" spans="4:10" ht="16" thickBot="1" x14ac:dyDescent="0.25">
      <c r="D18" s="8">
        <v>3</v>
      </c>
      <c r="E18" s="8" t="s">
        <v>8</v>
      </c>
      <c r="F18" s="9" t="s">
        <v>17</v>
      </c>
      <c r="G18" s="40">
        <f>(G8/30)*17</f>
        <v>2740349.5666666664</v>
      </c>
      <c r="H18" s="1"/>
      <c r="I18" s="1"/>
      <c r="J18" s="1"/>
    </row>
    <row r="19" spans="4:10" ht="16" thickBot="1" x14ac:dyDescent="0.25">
      <c r="D19" s="1"/>
      <c r="E19" s="1"/>
      <c r="F19" s="1"/>
      <c r="G19" s="1"/>
      <c r="H19" s="36">
        <f>(G14+G18)</f>
        <v>4835911</v>
      </c>
      <c r="I19" s="1"/>
      <c r="J19" s="1"/>
    </row>
    <row r="20" spans="4:10" x14ac:dyDescent="0.2">
      <c r="D20" s="1"/>
      <c r="E20" s="1"/>
      <c r="F20" s="1"/>
      <c r="G20" s="1"/>
      <c r="H20" s="1"/>
      <c r="I20" s="1"/>
      <c r="J20" s="1"/>
    </row>
    <row r="21" spans="4:10" x14ac:dyDescent="0.2">
      <c r="D21" s="1"/>
      <c r="E21" s="1"/>
      <c r="F21" s="1"/>
      <c r="G21" s="1"/>
      <c r="H21" s="1"/>
      <c r="I21" s="1"/>
      <c r="J21" s="1"/>
    </row>
    <row r="22" spans="4:10" x14ac:dyDescent="0.2">
      <c r="D22" s="1"/>
      <c r="E22" s="1"/>
      <c r="F22" s="1"/>
      <c r="G22" s="1"/>
      <c r="H22" s="1"/>
      <c r="I22" s="1"/>
      <c r="J22" s="1"/>
    </row>
    <row r="23" spans="4:10" x14ac:dyDescent="0.2">
      <c r="D23" s="1"/>
      <c r="E23" s="1"/>
      <c r="F23" s="1"/>
      <c r="G23" s="1"/>
      <c r="H23" s="1"/>
      <c r="I23" s="1"/>
      <c r="J23" s="1"/>
    </row>
    <row r="24" spans="4:10" x14ac:dyDescent="0.2">
      <c r="D24" s="1"/>
      <c r="E24" s="1"/>
      <c r="F24" s="1"/>
      <c r="G24" s="1"/>
      <c r="H24" s="1"/>
      <c r="I24" s="1"/>
      <c r="J24" s="1"/>
    </row>
    <row r="25" spans="4:10" x14ac:dyDescent="0.2">
      <c r="D25" s="1"/>
      <c r="E25" s="1"/>
      <c r="F25" s="1"/>
      <c r="G25" s="1"/>
      <c r="H25" s="1"/>
      <c r="I25" s="1"/>
      <c r="J25" s="1"/>
    </row>
    <row r="26" spans="4:10" x14ac:dyDescent="0.2">
      <c r="D26" s="1"/>
      <c r="E26" s="1"/>
      <c r="F26" s="1"/>
      <c r="G26" s="1"/>
      <c r="H26" s="1"/>
      <c r="I26" s="1"/>
      <c r="J26" s="1"/>
    </row>
    <row r="27" spans="4:10" x14ac:dyDescent="0.2">
      <c r="D27" s="1"/>
      <c r="E27" s="1"/>
      <c r="F27" s="1"/>
      <c r="G27" s="1"/>
      <c r="H27" s="1"/>
      <c r="I27" s="1"/>
      <c r="J27" s="1"/>
    </row>
    <row r="28" spans="4:10" x14ac:dyDescent="0.2">
      <c r="D28" s="1"/>
      <c r="E28" s="1"/>
      <c r="F28" s="1"/>
      <c r="G28" s="1"/>
      <c r="H28" s="1"/>
      <c r="I28" s="1"/>
      <c r="J28" s="1"/>
    </row>
  </sheetData>
  <mergeCells count="3">
    <mergeCell ref="C9:I9"/>
    <mergeCell ref="C4:J4"/>
    <mergeCell ref="A2:XFD3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Danna Carolina Roncancio Ruiz</dc:creator>
  <cp:lastModifiedBy>Cheryl Zabala</cp:lastModifiedBy>
  <dcterms:created xsi:type="dcterms:W3CDTF">2025-06-09T14:05:19Z</dcterms:created>
  <dcterms:modified xsi:type="dcterms:W3CDTF">2025-07-16T02:37:18Z</dcterms:modified>
</cp:coreProperties>
</file>